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<sst xmlns="http://schemas.openxmlformats.org/spreadsheetml/2006/main" count="1" uniqueCount="1">
  <si>
    <r>
      <rPr>
        <sz val="16.00"/>
        <b/>
        <rFont val="Tahoma"/>
      </rPr>
      <t>ОТЧЕТ</t>
    </r>
    <r>
      <rPr>
        <sz val="12.00"/>
        <b/>
        <rFont val="Tahoma"/>
      </rPr>
      <t xml:space="preserve">
О НАЛОГОВОЙ БАЗЕ И СТРУКТУРЕ НАЧИСЛЕНИЙ </t>
    </r>
    <r>
      <rPr>
        <sz val="12.00"/>
        <b/>
        <rFont val="Tahoma"/>
      </rPr>
      <t xml:space="preserve">
ПО ТРАНСПОРТНОМУ НАЛОГУ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</si>
</sst>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0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7" fillId="0" borderId="4" xfId="0" applyFont="1" applyBorder="1" applyProtection="1" applyAlignment="1">
      <alignment horizontal="left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8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8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8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9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9" fillId="0" borderId="0" xfId="0" applyFont="1" applyProtection="1" applyAlignment="1">
      <alignment horizontal="left" wrapText="1"/>
      <protection locked="0"/>
    </xf>
    <xf numFmtId="0" fontId="8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2016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2016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23 июня 2017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</v>
      </c>
      <c r="I16" s="21"/>
      <c r="J16" s="21"/>
      <c r="K16" s="21"/>
    </row>
    <row r="17" ht="15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2017 года;</v>
      </c>
      <c r="F17" s="19"/>
      <c r="G17" s="17"/>
      <c r="H17" s="21"/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2017 года.</v>
      </c>
      <c r="F20" s="22"/>
      <c r="G20" s="17"/>
      <c r="H20" s="20"/>
      <c r="I20" s="20"/>
      <c r="J20" s="20"/>
      <c r="K20" s="20"/>
    </row>
    <row r="21" ht="35.250000" customHeight="1">
      <c r="A21" s="22"/>
      <c r="B21" s="22"/>
      <c r="C21" s="22"/>
      <c r="D21" s="22"/>
      <c r="E21" s="22"/>
      <c r="F21" s="22"/>
      <c r="G21" s="17"/>
      <c r="H21" s="23" t="str">
        <v>Годовая</v>
      </c>
      <c r="I21" s="23"/>
      <c r="J21" s="23"/>
      <c r="K21" s="23"/>
    </row>
    <row r="22" ht="14.250000" customHeight="1">
      <c r="A22" s="24"/>
      <c r="B22" s="24"/>
      <c r="C22" s="24"/>
      <c r="D22" s="24"/>
      <c r="E22" s="24"/>
      <c r="F22" s="24"/>
      <c r="G22" s="9"/>
      <c r="H22" s="24"/>
      <c r="I22" s="24"/>
      <c r="J22" s="24"/>
      <c r="K22" s="24"/>
    </row>
    <row r="23" ht="18.750000" customHeight="1">
      <c r="A23" s="25"/>
      <c r="B23" s="25"/>
      <c r="C23" s="25"/>
      <c r="D23" s="25"/>
      <c r="E23" s="25" t="str">
        <v>Код</v>
      </c>
      <c r="F23" s="25"/>
      <c r="G23" s="25" t="str">
        <v>Наименование</v>
      </c>
      <c r="H23" s="25"/>
      <c r="I23" s="25"/>
      <c r="J23" s="25"/>
      <c r="K23" s="25"/>
    </row>
    <row r="24" ht="86.250000" customHeight="1">
      <c r="A24" s="26" t="str">
        <v xml:space="preserve">Республика, край, область, автономное образование, город_x000A_</v>
      </c>
      <c r="B24" s="26"/>
      <c r="C24" s="26"/>
      <c r="D24" s="26" t="str">
        <v xml:space="preserve">Республика, край, область, автономное образование, город_x000A_</v>
      </c>
      <c r="E24" s="27" t="str">
        <v>63000000000</v>
      </c>
      <c r="F24" s="27"/>
      <c r="G24" s="27" t="str">
        <v>Саратовская область</v>
      </c>
      <c r="H24" s="27"/>
      <c r="I24" s="27"/>
      <c r="J24" s="27"/>
      <c r="K24" s="27"/>
    </row>
    <row r="25" ht="71.250000" customHeight="1">
      <c r="A25" s="28" t="str">
        <v xml:space="preserve">Налоговый орган_x000D__x000A_</v>
      </c>
      <c r="B25" s="28"/>
      <c r="C25" s="28"/>
      <c r="D25" s="28"/>
      <c r="E25" s="25" t="str">
        <v>6400</v>
      </c>
      <c r="F25" s="25"/>
      <c r="G25" s="27" t="str">
        <v>Управление Федеральной налоговой службы по Саратовской области</v>
      </c>
      <c r="H25" s="27"/>
      <c r="I25" s="27"/>
      <c r="J25" s="27"/>
      <c r="K25" s="27"/>
    </row>
    <row r="26" ht="71.250000" customHeight="1">
      <c r="A26" s="28" t="str">
        <v>Муниципальное образование</v>
      </c>
      <c r="B26" s="28"/>
      <c r="C26" s="28"/>
      <c r="D26" s="28"/>
      <c r="E26" s="25" t="str">
        <v>63624151</v>
      </c>
      <c r="F26" s="25"/>
      <c r="G26" s="27" t="str">
        <v>Горновское муниципальное образование</v>
      </c>
      <c r="H26" s="27"/>
      <c r="I26" s="27"/>
      <c r="J26" s="27"/>
      <c r="K26" s="27"/>
    </row>
    <row r="27" ht="14.250000" customHeight="1">
      <c r="A27" s="29"/>
      <c r="B27" s="29"/>
      <c r="C27" s="29"/>
      <c r="D27" s="29"/>
      <c r="E27" s="29"/>
      <c r="F27" s="29"/>
      <c r="G27" s="29"/>
      <c r="H27" s="29"/>
      <c r="I27" s="29"/>
      <c r="J27" s="29"/>
      <c r="K27" s="29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10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0" t="str">
        <v>РАЗДЕЛ I_x000A_Отчет о налоговой базе и структуре начислений по транспортному налогу по организациям</v>
      </c>
      <c r="B1" s="30"/>
      <c r="C1" s="30"/>
    </row>
    <row r="2" ht="15.000000" customHeight="1">
      <c r="A2" s="31"/>
      <c r="B2" s="31"/>
      <c r="C2" s="32" t="str">
        <v>тыс.руб.</v>
      </c>
    </row>
    <row r="3" ht="15.000000" customHeight="1">
      <c r="A3" s="33" t="str">
        <f>"Показатели"</f>
        <v>Показатели</v>
      </c>
      <c r="B3" s="33" t="str">
        <f>"Код строки"</f>
        <v>Код строки</v>
      </c>
      <c r="C3" s="33" t="str">
        <v>Значение показателя</v>
      </c>
    </row>
    <row r="4" ht="15.000000" customHeight="1">
      <c r="A4" s="33" t="str">
        <f>"А"</f>
        <v>А</v>
      </c>
      <c r="B4" s="33" t="str">
        <f>"Б"</f>
        <v>Б</v>
      </c>
      <c r="C4" s="33" t="str">
        <v>1</v>
      </c>
    </row>
    <row r="5" ht="15.000000" customHeight="1">
      <c r="A5" s="34" t="str">
        <v>1. Количество налогоплательщиков, учтенных в базе данных налоговых органов, единиц, в том числе:</v>
      </c>
      <c r="B5" s="33" t="str">
        <v>1100</v>
      </c>
      <c r="C5" s="35">
        <v>26</v>
      </c>
    </row>
    <row r="6" ht="15.000000" customHeight="1">
      <c r="A6" s="36" t="str">
        <v>которыми исчислен налог к уплате</v>
      </c>
      <c r="B6" s="33" t="str">
        <v>1110</v>
      </c>
      <c r="C6" s="35">
        <v>26</v>
      </c>
    </row>
    <row r="7" ht="15.000000" customHeight="1">
      <c r="A7" s="36" t="str">
        <v>применяющих налоговые льготы, из них</v>
      </c>
      <c r="B7" s="33" t="str">
        <v>1120</v>
      </c>
      <c r="C7" s="35">
        <v>0</v>
      </c>
    </row>
    <row r="8" ht="15.000000" customHeight="1">
      <c r="A8" s="37" t="str">
        <v>льготы, установленные законодательством субъектов Российской Федерации</v>
      </c>
      <c r="B8" s="33" t="str">
        <v>1121</v>
      </c>
      <c r="C8" s="35">
        <v>0</v>
      </c>
    </row>
    <row r="9" ht="24.750000" customHeight="1">
      <c r="A9" s="37" t="str">
        <v>льготы, установленные в соответствии со ст. 7 НК РФ международными договорами Российской Федерации</v>
      </c>
      <c r="B9" s="33" t="str">
        <v>1122</v>
      </c>
      <c r="C9" s="35">
        <v>0</v>
      </c>
    </row>
    <row r="10" ht="24.750000" customHeight="1">
      <c r="A10" s="36" t="str">
        <v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v>
      </c>
      <c r="B10" s="33" t="str">
        <v>1123</v>
      </c>
      <c r="C10" s="35">
        <v>0</v>
      </c>
    </row>
    <row r="11" ht="24.750000" customHeight="1">
      <c r="A11" s="36" t="str">
        <v>применяющих налоговые ставки, установленные законодательством субъектов Российской Федерации в размере 0 рублей</v>
      </c>
      <c r="B11" s="33" t="str">
        <v>1130</v>
      </c>
      <c r="C11" s="35">
        <v>0</v>
      </c>
    </row>
    <row r="12" ht="15.000000" customHeight="1">
      <c r="A12" s="34" t="str">
        <v>2. Количество транспортных средств, учтенных в базе данных налогового органа, единиц, в том числе:</v>
      </c>
      <c r="B12" s="33" t="str">
        <v>1200</v>
      </c>
      <c r="C12" s="35">
        <v>218</v>
      </c>
    </row>
    <row r="13" ht="15.000000" customHeight="1">
      <c r="A13" s="36" t="str">
        <v>наземных транспортных средств</v>
      </c>
      <c r="B13" s="33" t="str">
        <v>1210</v>
      </c>
      <c r="C13" s="35">
        <v>217</v>
      </c>
    </row>
    <row r="14" ht="15.000000" customHeight="1">
      <c r="A14" s="36" t="str">
        <v>водных транспортных средств</v>
      </c>
      <c r="B14" s="33" t="str">
        <v>1220</v>
      </c>
      <c r="C14" s="35">
        <v>1</v>
      </c>
    </row>
    <row r="15" ht="15.000000" customHeight="1">
      <c r="A15" s="36" t="str">
        <v>воздушных транспортных средств</v>
      </c>
      <c r="B15" s="33" t="str">
        <v>1230</v>
      </c>
      <c r="C15" s="35">
        <v>0</v>
      </c>
    </row>
    <row r="16" ht="24.750000" customHeight="1">
      <c r="A16" s="34" t="str">
        <v>3. Количество транспортных средств, в отношении которых  налогоплательщиком исчислен налог к уплате, единиц, в том числе:</v>
      </c>
      <c r="B16" s="33" t="str">
        <v>1300</v>
      </c>
      <c r="C16" s="35">
        <v>218</v>
      </c>
    </row>
    <row r="17" ht="15.000000" customHeight="1">
      <c r="A17" s="36" t="str">
        <v>по наземным транспортным средствам, из них</v>
      </c>
      <c r="B17" s="33" t="str">
        <v>1310</v>
      </c>
      <c r="C17" s="35">
        <v>217</v>
      </c>
    </row>
    <row r="18" ht="15.000000" customHeight="1">
      <c r="A18" s="37" t="str">
        <v>Автомобили легковые с мощностью двигателя:</v>
      </c>
      <c r="B18" s="33" t="str">
        <v>1311</v>
      </c>
      <c r="C18" s="35">
        <v>58</v>
      </c>
    </row>
    <row r="19" ht="15.000000" customHeight="1">
      <c r="A19" s="38" t="str">
        <v>до 100 л.с. (до 73,55 кВт) включительно</v>
      </c>
      <c r="B19" s="33" t="str">
        <v>1312</v>
      </c>
      <c r="C19" s="35">
        <v>39</v>
      </c>
    </row>
    <row r="20" ht="15.000000" customHeight="1">
      <c r="A20" s="38" t="str">
        <v>свыше 100 л.с. до 150 л.с. (свыше 73,55 кВт до 110,33 кВт) включительно</v>
      </c>
      <c r="B20" s="33" t="str">
        <v>1313</v>
      </c>
      <c r="C20" s="35">
        <v>12</v>
      </c>
    </row>
    <row r="21" ht="15.000000" customHeight="1">
      <c r="A21" s="38" t="str">
        <v>свыше 150 л.с. до 200 л.с. (свыше 110,33 кВт до 147,1 кВт) включительно</v>
      </c>
      <c r="B21" s="33" t="str">
        <v>1314</v>
      </c>
      <c r="C21" s="35">
        <v>5</v>
      </c>
    </row>
    <row r="22" ht="15.000000" customHeight="1">
      <c r="A22" s="38" t="str">
        <v>свыше 200 л.с. до 250 л.с. (свыше 147,1 кВт до 183,9 кВт) включительно</v>
      </c>
      <c r="B22" s="33" t="str">
        <v>1315</v>
      </c>
      <c r="C22" s="35">
        <v>2</v>
      </c>
    </row>
    <row r="23" ht="15.000000" customHeight="1">
      <c r="A23" s="38" t="str">
        <v>свыше 250 л.с. (свыше 183,9 кВт)</v>
      </c>
      <c r="B23" s="33" t="str">
        <v>1316</v>
      </c>
      <c r="C23" s="35">
        <v>0</v>
      </c>
    </row>
    <row r="24" ht="24.750000" customHeight="1">
      <c r="A24" s="37" t="str">
        <v>в том числе с учетом повышающего коэффициента, установленного в соответствии с п. 2 статьи 362 НК РФ</v>
      </c>
      <c r="B24" s="33" t="str">
        <v>1317</v>
      </c>
      <c r="C24" s="35">
        <v>0</v>
      </c>
    </row>
    <row r="25" ht="15.000000" customHeight="1">
      <c r="A25" s="38" t="str">
        <v>коэффициент 1,1</v>
      </c>
      <c r="B25" s="33" t="str">
        <v>1318</v>
      </c>
      <c r="C25" s="35">
        <v>0</v>
      </c>
    </row>
    <row r="26" ht="15.000000" customHeight="1">
      <c r="A26" s="38" t="str">
        <v>коэффициент 1,3</v>
      </c>
      <c r="B26" s="33" t="str">
        <v>1319</v>
      </c>
      <c r="C26" s="35">
        <v>0</v>
      </c>
    </row>
    <row r="27" ht="15.000000" customHeight="1">
      <c r="A27" s="38" t="str">
        <v>коэффициент 1,5</v>
      </c>
      <c r="B27" s="33" t="str">
        <v>1320</v>
      </c>
      <c r="C27" s="35">
        <v>0</v>
      </c>
    </row>
    <row r="28" ht="15.000000" customHeight="1">
      <c r="A28" s="38" t="str">
        <v>коэффициент 2</v>
      </c>
      <c r="B28" s="33" t="str">
        <v>1321</v>
      </c>
      <c r="C28" s="35">
        <v>0</v>
      </c>
    </row>
    <row r="29" ht="15.000000" customHeight="1">
      <c r="A29" s="38" t="str">
        <v>коэффициент 3</v>
      </c>
      <c r="B29" s="33" t="str">
        <v>1322</v>
      </c>
      <c r="C29" s="35">
        <v>0</v>
      </c>
    </row>
    <row r="30" ht="15.000000" customHeight="1">
      <c r="A30" s="37" t="str">
        <v>Мотоциклы и мотороллеры с мощностью двигателя:</v>
      </c>
      <c r="B30" s="33" t="str">
        <v>1323</v>
      </c>
      <c r="C30" s="35">
        <v>0</v>
      </c>
    </row>
    <row r="31" ht="15.000000" customHeight="1">
      <c r="A31" s="38" t="str">
        <v>до 20 л.с. (до 14,7 кВт) включительно</v>
      </c>
      <c r="B31" s="33" t="str">
        <v>1324</v>
      </c>
      <c r="C31" s="35">
        <v>0</v>
      </c>
    </row>
    <row r="32" ht="15.000000" customHeight="1">
      <c r="A32" s="38" t="str">
        <v>свыше 20 л.с. до 35 л.с. (свыше 14,7 кВт до 25,74 кВт) включительно</v>
      </c>
      <c r="B32" s="33" t="str">
        <v>1325</v>
      </c>
      <c r="C32" s="35">
        <v>0</v>
      </c>
    </row>
    <row r="33" ht="15.000000" customHeight="1">
      <c r="A33" s="38" t="str">
        <v>свыше 35 л.с. (свыше 25,74 кВт)</v>
      </c>
      <c r="B33" s="33" t="str">
        <v>1326</v>
      </c>
      <c r="C33" s="35">
        <v>0</v>
      </c>
    </row>
    <row r="34" ht="15.000000" customHeight="1">
      <c r="A34" s="37" t="str">
        <v>Автобусы с мощностью двигателя:</v>
      </c>
      <c r="B34" s="33" t="str">
        <v>1327</v>
      </c>
      <c r="C34" s="35">
        <v>12</v>
      </c>
    </row>
    <row r="35" ht="15.000000" customHeight="1">
      <c r="A35" s="38" t="str">
        <v>до 200 л.с. (до 147,1 кВт) включительно</v>
      </c>
      <c r="B35" s="33" t="str">
        <v>1328</v>
      </c>
      <c r="C35" s="35">
        <v>12</v>
      </c>
    </row>
    <row r="36" ht="15.000000" customHeight="1">
      <c r="A36" s="38" t="str">
        <v>свыше 200 л.с. (свыше 147,1 кВт)</v>
      </c>
      <c r="B36" s="33" t="str">
        <v>1329</v>
      </c>
      <c r="C36" s="35">
        <v>0</v>
      </c>
    </row>
    <row r="37" ht="15.000000" customHeight="1">
      <c r="A37" s="37" t="str">
        <v>Автомобили грузовые с мощностью двигателя:</v>
      </c>
      <c r="B37" s="33" t="str">
        <v>1330</v>
      </c>
      <c r="C37" s="35">
        <v>82</v>
      </c>
    </row>
    <row r="38" ht="15.000000" customHeight="1">
      <c r="A38" s="38" t="str">
        <v>до 100 л.с. (до 73,55 кВт) включительно</v>
      </c>
      <c r="B38" s="33" t="str">
        <v>1331</v>
      </c>
      <c r="C38" s="35">
        <v>20</v>
      </c>
    </row>
    <row r="39" ht="15.000000" customHeight="1">
      <c r="A39" s="38" t="str">
        <v>свыше 100 л.с. до 150 л.с. (свыше 73,55 кВт до 110,33 кВт) включительно</v>
      </c>
      <c r="B39" s="33" t="str">
        <v>1332</v>
      </c>
      <c r="C39" s="35">
        <v>43</v>
      </c>
    </row>
    <row r="40" ht="15.000000" customHeight="1">
      <c r="A40" s="38" t="str">
        <v>свыше 150 л.с. до 200 л.с. (свыше 110,33 кВт до 147,1 кВт) включительно</v>
      </c>
      <c r="B40" s="33" t="str">
        <v>1333</v>
      </c>
      <c r="C40" s="35">
        <v>2</v>
      </c>
    </row>
    <row r="41" ht="15.000000" customHeight="1">
      <c r="A41" s="38" t="str">
        <v>свыше 200 л.с. до 250 л.с. (свыше 147,1 кВт до 183,9 кВт) включительно</v>
      </c>
      <c r="B41" s="33" t="str">
        <v>1334</v>
      </c>
      <c r="C41" s="35">
        <v>13</v>
      </c>
    </row>
    <row r="42" ht="15.000000" customHeight="1">
      <c r="A42" s="38" t="str">
        <v>свыше 250 л.с. (свыше 183,9 кВт)</v>
      </c>
      <c r="B42" s="33" t="str">
        <v>1335</v>
      </c>
      <c r="C42" s="35">
        <v>4</v>
      </c>
    </row>
    <row r="43" ht="24.750000" customHeight="1">
      <c r="A43" s="37" t="str">
        <v>Другие самоходные транспортные средства, машины и механизмы на пневматическом и гусеничном ходу</v>
      </c>
      <c r="B43" s="33" t="str">
        <v>1336</v>
      </c>
      <c r="C43" s="35">
        <v>63</v>
      </c>
    </row>
    <row r="44" ht="15.000000" customHeight="1">
      <c r="A44" s="37" t="str">
        <v>Снегоходы, мотосани с мощностью двигателя:</v>
      </c>
      <c r="B44" s="33" t="str">
        <v>1337</v>
      </c>
      <c r="C44" s="35">
        <v>2</v>
      </c>
    </row>
    <row r="45" ht="15.000000" customHeight="1">
      <c r="A45" s="38" t="str">
        <v>до 50 л.с. (до 36,77 кВт) включительно</v>
      </c>
      <c r="B45" s="33" t="str">
        <v>1338</v>
      </c>
      <c r="C45" s="35">
        <v>0</v>
      </c>
    </row>
    <row r="46" ht="15.000000" customHeight="1">
      <c r="A46" s="38" t="str">
        <v>свыше 50 л.с. (свыше 36,77 кВт)</v>
      </c>
      <c r="B46" s="33" t="str">
        <v>1339</v>
      </c>
      <c r="C46" s="35">
        <v>2</v>
      </c>
    </row>
    <row r="47" ht="15.000000" customHeight="1">
      <c r="A47" s="37" t="str">
        <v>в том числе зарегистрированные  в подразделениях Госавтоинспекции МВД России</v>
      </c>
      <c r="B47" s="33" t="str">
        <v>1340</v>
      </c>
      <c r="C47" s="35">
        <v>152</v>
      </c>
    </row>
    <row r="48" ht="15.000000" customHeight="1">
      <c r="A48" s="36" t="str">
        <v>по водным транспортным средствам, из них</v>
      </c>
      <c r="B48" s="33" t="str">
        <v>1350</v>
      </c>
      <c r="C48" s="35">
        <v>1</v>
      </c>
    </row>
    <row r="49" ht="15.000000" customHeight="1">
      <c r="A49" s="37" t="str">
        <v>Катера, моторные лодки и другие водные транспортные средства с мощностью двигателя:</v>
      </c>
      <c r="B49" s="33" t="str">
        <v>1351</v>
      </c>
      <c r="C49" s="35">
        <v>1</v>
      </c>
    </row>
    <row r="50" ht="15.000000" customHeight="1">
      <c r="A50" s="38" t="str">
        <v>до 100 л.с. (до 73,55 кВт) включительно</v>
      </c>
      <c r="B50" s="33" t="str">
        <v>1352</v>
      </c>
      <c r="C50" s="35">
        <v>1</v>
      </c>
    </row>
    <row r="51" ht="15.000000" customHeight="1">
      <c r="A51" s="38" t="str">
        <v>свыше 100 л.с. (свыше 73,55 кВт)</v>
      </c>
      <c r="B51" s="33" t="str">
        <v>1353</v>
      </c>
      <c r="C51" s="35">
        <v>0</v>
      </c>
    </row>
    <row r="52" ht="15.000000" customHeight="1">
      <c r="A52" s="37" t="str">
        <v>Яхты и другие парусно-моторные суда с мощностью двигателя:</v>
      </c>
      <c r="B52" s="33" t="str">
        <v>1354</v>
      </c>
      <c r="C52" s="35">
        <v>0</v>
      </c>
    </row>
    <row r="53" ht="15.000000" customHeight="1">
      <c r="A53" s="38" t="str">
        <v>до 100 л.с. (до 73,55 кВт) включительно</v>
      </c>
      <c r="B53" s="33" t="str">
        <v>1355</v>
      </c>
      <c r="C53" s="35">
        <v>0</v>
      </c>
    </row>
    <row r="54" ht="15.000000" customHeight="1">
      <c r="A54" s="38" t="str">
        <v>свыше 100 л.с. (свыше 73,55 кВт)</v>
      </c>
      <c r="B54" s="33" t="str">
        <v>1356</v>
      </c>
      <c r="C54" s="35">
        <v>0</v>
      </c>
    </row>
    <row r="55" ht="15.000000" customHeight="1">
      <c r="A55" s="37" t="str">
        <v>Гидроциклы с мощностью двигателя:</v>
      </c>
      <c r="B55" s="33" t="str">
        <v>1357</v>
      </c>
      <c r="C55" s="35">
        <v>0</v>
      </c>
    </row>
    <row r="56" ht="15.000000" customHeight="1">
      <c r="A56" s="38" t="str">
        <v>до 100 л.с. (до 73,55 кВт) включительно</v>
      </c>
      <c r="B56" s="33" t="str">
        <v>1358</v>
      </c>
      <c r="C56" s="35">
        <v>0</v>
      </c>
    </row>
    <row r="57" ht="15.000000" customHeight="1">
      <c r="A57" s="38" t="str">
        <v>свыше 100 л.с. (свыше 73,55 кВт)</v>
      </c>
      <c r="B57" s="33" t="str">
        <v>1359</v>
      </c>
      <c r="C57" s="35">
        <v>0</v>
      </c>
    </row>
    <row r="58" ht="15.000000" customHeight="1">
      <c r="A58" s="37" t="str">
        <v>Несамоходные (буксируемые) суда, для которых определяется валовая вместимость</v>
      </c>
      <c r="B58" s="33" t="str">
        <v>1360</v>
      </c>
      <c r="C58" s="35">
        <v>0</v>
      </c>
    </row>
    <row r="59" ht="15.000000" customHeight="1">
      <c r="A59" s="37" t="str">
        <v>Иные водные транспортные средства</v>
      </c>
      <c r="B59" s="33" t="str">
        <v>1361</v>
      </c>
      <c r="C59" s="35">
        <v>0</v>
      </c>
    </row>
    <row r="60" ht="15.000000" customHeight="1">
      <c r="A60" s="36" t="str">
        <v>по воздушным транспортным средствам</v>
      </c>
      <c r="B60" s="33" t="str">
        <v>1370</v>
      </c>
      <c r="C60" s="35">
        <v>0</v>
      </c>
    </row>
    <row r="61" ht="15.000000" customHeight="1">
      <c r="A61" s="34" t="str">
        <v>4. Сумма налога, подлежащая уплате в бюджет, в том числе:</v>
      </c>
      <c r="B61" s="33" t="str">
        <v>1400</v>
      </c>
      <c r="C61" s="35">
        <v>843</v>
      </c>
    </row>
    <row r="62" ht="15.000000" customHeight="1">
      <c r="A62" s="36" t="str">
        <v>по наземным транспортным средствам, из них</v>
      </c>
      <c r="B62" s="33" t="str">
        <v>1410</v>
      </c>
      <c r="C62" s="35">
        <v>840</v>
      </c>
    </row>
    <row r="63" ht="15.000000" customHeight="1">
      <c r="A63" s="37" t="str">
        <v>Автомобили легковые с мощностью двигателя:</v>
      </c>
      <c r="B63" s="33" t="str">
        <v>1411</v>
      </c>
      <c r="C63" s="35">
        <v>157</v>
      </c>
    </row>
    <row r="64" ht="15.000000" customHeight="1">
      <c r="A64" s="38" t="str">
        <v>до 100 л.с. (до 73,55 кВт) включительно</v>
      </c>
      <c r="B64" s="33" t="str">
        <v>1412</v>
      </c>
      <c r="C64" s="35">
        <v>42</v>
      </c>
    </row>
    <row r="65" ht="15.000000" customHeight="1">
      <c r="A65" s="38" t="str">
        <v>свыше 100 л.с. до 150 л.с. (свыше 73,55 кВт до 110,33 кВт) включительно</v>
      </c>
      <c r="B65" s="33" t="str">
        <v>1413</v>
      </c>
      <c r="C65" s="35">
        <v>46</v>
      </c>
    </row>
    <row r="66" ht="15.000000" customHeight="1">
      <c r="A66" s="38" t="str">
        <v>свыше 150 л.с. до 200 л.с. (свыше 110,33 кВт до 147,1 кВт) включительно</v>
      </c>
      <c r="B66" s="33" t="str">
        <v>1414</v>
      </c>
      <c r="C66" s="35">
        <v>34</v>
      </c>
    </row>
    <row r="67" ht="15.000000" customHeight="1">
      <c r="A67" s="38" t="str">
        <v>свыше 200 л.с. до 250 л.с. (свыше 147,1 кВт до 183,9 кВт) включительно</v>
      </c>
      <c r="B67" s="33" t="str">
        <v>1415</v>
      </c>
      <c r="C67" s="35">
        <v>35</v>
      </c>
    </row>
    <row r="68" ht="15.000000" customHeight="1">
      <c r="A68" s="38" t="str">
        <v>свыше 250 л.с. (свыше 183,9 кВт)</v>
      </c>
      <c r="B68" s="33" t="str">
        <v>1416</v>
      </c>
      <c r="C68" s="35">
        <v>0</v>
      </c>
    </row>
    <row r="69" ht="24.750000" customHeight="1">
      <c r="A69" s="37" t="str">
        <v>в том числе с учетом повышающего коэффициента, установленного в соответствии с п. 2 статьи 362 НК РФ</v>
      </c>
      <c r="B69" s="33" t="str">
        <v>1417</v>
      </c>
      <c r="C69" s="35">
        <v>0</v>
      </c>
    </row>
    <row r="70" ht="15.000000" customHeight="1">
      <c r="A70" s="38" t="str">
        <v>коэффициент 1,1</v>
      </c>
      <c r="B70" s="33" t="str">
        <v>1418</v>
      </c>
      <c r="C70" s="35">
        <v>0</v>
      </c>
    </row>
    <row r="71" ht="15.000000" customHeight="1">
      <c r="A71" s="38" t="str">
        <v>коэффициент 1,3</v>
      </c>
      <c r="B71" s="33" t="str">
        <v>1419</v>
      </c>
      <c r="C71" s="35">
        <v>0</v>
      </c>
    </row>
    <row r="72" ht="15.000000" customHeight="1">
      <c r="A72" s="38" t="str">
        <v>коэффициент 1,5</v>
      </c>
      <c r="B72" s="33" t="str">
        <v>1420</v>
      </c>
      <c r="C72" s="35">
        <v>0</v>
      </c>
    </row>
    <row r="73" ht="15.000000" customHeight="1">
      <c r="A73" s="38" t="str">
        <v>коэффициент 2</v>
      </c>
      <c r="B73" s="33" t="str">
        <v>1421</v>
      </c>
      <c r="C73" s="35">
        <v>0</v>
      </c>
    </row>
    <row r="74" ht="15.000000" customHeight="1">
      <c r="A74" s="38" t="str">
        <v>коэффициент 3</v>
      </c>
      <c r="B74" s="33" t="str">
        <v>1422</v>
      </c>
      <c r="C74" s="35">
        <v>0</v>
      </c>
    </row>
    <row r="75" ht="15.000000" customHeight="1">
      <c r="A75" s="37" t="str">
        <v>Мотоциклы и мотороллеры с мощностью двигателя:</v>
      </c>
      <c r="B75" s="33" t="str">
        <v>1423</v>
      </c>
      <c r="C75" s="35">
        <v>0</v>
      </c>
    </row>
    <row r="76" ht="15.000000" customHeight="1">
      <c r="A76" s="38" t="str">
        <v>до 20 л.с. (до 14,7 кВт) включительно</v>
      </c>
      <c r="B76" s="33" t="str">
        <v>1424</v>
      </c>
      <c r="C76" s="35">
        <v>0</v>
      </c>
    </row>
    <row r="77" ht="15.000000" customHeight="1">
      <c r="A77" s="38" t="str">
        <v>свыше 20 л.с. до 35 л.с. (свыше 14,7 кВт до 25,74 кВт) включительно</v>
      </c>
      <c r="B77" s="33" t="str">
        <v>1425</v>
      </c>
      <c r="C77" s="35">
        <v>0</v>
      </c>
    </row>
    <row r="78" ht="15.000000" customHeight="1">
      <c r="A78" s="38" t="str">
        <v>свыше 35 л.с. (свыше 25,74 кВт)</v>
      </c>
      <c r="B78" s="33" t="str">
        <v>1426</v>
      </c>
      <c r="C78" s="35">
        <v>0</v>
      </c>
    </row>
    <row r="79" ht="15.000000" customHeight="1">
      <c r="A79" s="37" t="str">
        <v>Автобусы с мощностью двигателя:</v>
      </c>
      <c r="B79" s="33" t="str">
        <v>1427</v>
      </c>
      <c r="C79" s="35">
        <v>49</v>
      </c>
    </row>
    <row r="80" ht="15.000000" customHeight="1">
      <c r="A80" s="38" t="str">
        <v>до 200 л.с. (до 147,1 кВт) включительно</v>
      </c>
      <c r="B80" s="33" t="str">
        <v>1428</v>
      </c>
      <c r="C80" s="35">
        <v>49</v>
      </c>
    </row>
    <row r="81" ht="15.000000" customHeight="1">
      <c r="A81" s="38" t="str">
        <v>свыше 200 л.с. (свыше 147,1 кВт)</v>
      </c>
      <c r="B81" s="33" t="str">
        <v>1429</v>
      </c>
      <c r="C81" s="35">
        <v>0</v>
      </c>
    </row>
    <row r="82" ht="15.000000" customHeight="1">
      <c r="A82" s="37" t="str">
        <v>Автомобили грузовые с мощностью двигателя:</v>
      </c>
      <c r="B82" s="33" t="str">
        <v>1430</v>
      </c>
      <c r="C82" s="35">
        <v>477</v>
      </c>
    </row>
    <row r="83" ht="15.000000" customHeight="1">
      <c r="A83" s="38" t="str">
        <v>до 100 л.с. (до 73,55 кВт) включительно</v>
      </c>
      <c r="B83" s="33" t="str">
        <v>1431</v>
      </c>
      <c r="C83" s="35">
        <v>27</v>
      </c>
    </row>
    <row r="84" ht="15.000000" customHeight="1">
      <c r="A84" s="38" t="str">
        <v>свыше 100 л.с. до 150 л.с. (свыше 73,55 кВт до 110,33 кВт) включительно</v>
      </c>
      <c r="B84" s="33" t="str">
        <v>1432</v>
      </c>
      <c r="C84" s="35">
        <v>167</v>
      </c>
    </row>
    <row r="85" ht="15.000000" customHeight="1">
      <c r="A85" s="38" t="str">
        <v>свыше 150 л.с. до 200 л.с. (свыше 110,33 кВт до 147,1 кВт) включительно</v>
      </c>
      <c r="B85" s="33" t="str">
        <v>1433</v>
      </c>
      <c r="C85" s="35">
        <v>18</v>
      </c>
    </row>
    <row r="86" ht="15.000000" customHeight="1">
      <c r="A86" s="38" t="str">
        <v>свыше 200 л.с. до 250 л.с. (свыше 147,1 кВт до 183,9 кВт) включительно</v>
      </c>
      <c r="B86" s="33" t="str">
        <v>1434</v>
      </c>
      <c r="C86" s="35">
        <v>174</v>
      </c>
    </row>
    <row r="87" ht="15.000000" customHeight="1">
      <c r="A87" s="38" t="str">
        <v>свыше 250 л.с. (свыше 183,9 кВт)</v>
      </c>
      <c r="B87" s="33" t="str">
        <v>1435</v>
      </c>
      <c r="C87" s="35">
        <v>91</v>
      </c>
    </row>
    <row r="88" ht="24.750000" customHeight="1">
      <c r="A88" s="37" t="str">
        <v>Другие самоходные транспортные средства, машины и механизмы на пневматическом и гусеничном ходу</v>
      </c>
      <c r="B88" s="33" t="str">
        <v>1436</v>
      </c>
      <c r="C88" s="35">
        <v>150</v>
      </c>
    </row>
    <row r="89" ht="15.000000" customHeight="1">
      <c r="A89" s="37" t="str">
        <v>Снегоходы, мотосани с мощностью двигателя:</v>
      </c>
      <c r="B89" s="33" t="str">
        <v>1437</v>
      </c>
      <c r="C89" s="35">
        <v>7</v>
      </c>
    </row>
    <row r="90" ht="15.000000" customHeight="1">
      <c r="A90" s="38" t="str">
        <v>до 50 л.с. (до 36,77 кВт) включительно</v>
      </c>
      <c r="B90" s="33" t="str">
        <v>1438</v>
      </c>
      <c r="C90" s="35">
        <v>0</v>
      </c>
    </row>
    <row r="91" ht="15.000000" customHeight="1">
      <c r="A91" s="38" t="str">
        <v>свыше 50 л.с. (свыше 36,77 кВт)</v>
      </c>
      <c r="B91" s="33" t="str">
        <v>1439</v>
      </c>
      <c r="C91" s="35">
        <v>7</v>
      </c>
    </row>
    <row r="92" ht="15.000000" customHeight="1">
      <c r="A92" s="37" t="str">
        <v>в том числе зарегистрированные  в подразделениях Госавтоинспекции МВД России</v>
      </c>
      <c r="B92" s="33" t="str">
        <v>1440</v>
      </c>
      <c r="C92" s="35">
        <v>683</v>
      </c>
    </row>
    <row r="93" ht="15.000000" customHeight="1">
      <c r="A93" s="36" t="str">
        <v>по водным транспортным средствам, из них</v>
      </c>
      <c r="B93" s="33" t="str">
        <v>1450</v>
      </c>
      <c r="C93" s="35">
        <v>3</v>
      </c>
    </row>
    <row r="94" ht="15.000000" customHeight="1">
      <c r="A94" s="37" t="str">
        <v>Катера, моторные лодки и другие водные транспортные средства с мощностью двигателя:</v>
      </c>
      <c r="B94" s="33" t="str">
        <v>1451</v>
      </c>
      <c r="C94" s="35">
        <v>3</v>
      </c>
    </row>
    <row r="95" ht="15.000000" customHeight="1">
      <c r="A95" s="38" t="str">
        <v>до 100 л.с. (до 73,55 кВт) включительно</v>
      </c>
      <c r="B95" s="33" t="str">
        <v>1452</v>
      </c>
      <c r="C95" s="35">
        <v>3</v>
      </c>
    </row>
    <row r="96" ht="15.000000" customHeight="1">
      <c r="A96" s="38" t="str">
        <v>свыше 100 л.с. (свыше 73,55 кВт)</v>
      </c>
      <c r="B96" s="33" t="str">
        <v>1453</v>
      </c>
      <c r="C96" s="35">
        <v>0</v>
      </c>
    </row>
    <row r="97" ht="15.000000" customHeight="1">
      <c r="A97" s="37" t="str">
        <v>Яхты и другие парусно-моторные суда с мощностью двигателя:</v>
      </c>
      <c r="B97" s="33" t="str">
        <v>1454</v>
      </c>
      <c r="C97" s="35">
        <v>0</v>
      </c>
    </row>
    <row r="98" ht="15.000000" customHeight="1">
      <c r="A98" s="38" t="str">
        <v>до 100 л.с. (до 73,55 кВт) включительно</v>
      </c>
      <c r="B98" s="33" t="str">
        <v>1455</v>
      </c>
      <c r="C98" s="35">
        <v>0</v>
      </c>
    </row>
    <row r="99" ht="15.000000" customHeight="1">
      <c r="A99" s="38" t="str">
        <v>свыше 100 л.с. (свыше 73,55 кВт)</v>
      </c>
      <c r="B99" s="33" t="str">
        <v>1456</v>
      </c>
      <c r="C99" s="35">
        <v>0</v>
      </c>
    </row>
    <row r="100" ht="15.000000" customHeight="1">
      <c r="A100" s="37" t="str">
        <v>Гидроциклы с мощностью двигателя:</v>
      </c>
      <c r="B100" s="33" t="str">
        <v>1457</v>
      </c>
      <c r="C100" s="35">
        <v>0</v>
      </c>
    </row>
    <row r="101" ht="15.000000" customHeight="1">
      <c r="A101" s="38" t="str">
        <v>до 100 л.с. (до 73,55 кВт) включительно</v>
      </c>
      <c r="B101" s="33" t="str">
        <v>1458</v>
      </c>
      <c r="C101" s="35">
        <v>0</v>
      </c>
    </row>
    <row r="102" ht="15.000000" customHeight="1">
      <c r="A102" s="38" t="str">
        <v>свыше 100 л.с. (свыше 73,55 кВт)</v>
      </c>
      <c r="B102" s="33" t="str">
        <v>1459</v>
      </c>
      <c r="C102" s="35">
        <v>0</v>
      </c>
    </row>
    <row r="103" ht="15.000000" customHeight="1">
      <c r="A103" s="37" t="str">
        <v>Несамоходные (буксируемые) суда, для которых определяется валовая вместимость</v>
      </c>
      <c r="B103" s="33" t="str">
        <v>1460</v>
      </c>
      <c r="C103" s="35">
        <v>0</v>
      </c>
    </row>
    <row r="104" ht="15.000000" customHeight="1">
      <c r="A104" s="37" t="str">
        <v>Иные водные транспортные средства</v>
      </c>
      <c r="B104" s="33" t="str">
        <v>1461</v>
      </c>
      <c r="C104" s="35">
        <v>0</v>
      </c>
    </row>
    <row r="105" ht="15.000000" customHeight="1">
      <c r="A105" s="36" t="str">
        <v>по воздушным транспортным средствам</v>
      </c>
      <c r="B105" s="33" t="str">
        <v>1470</v>
      </c>
      <c r="C105" s="35">
        <v>0</v>
      </c>
    </row>
    <row r="106" ht="24.750000" customHeight="1">
      <c r="A106" s="34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6" s="33" t="str">
        <v>1500</v>
      </c>
      <c r="C106" s="35">
        <v>0</v>
      </c>
    </row>
    <row r="107" ht="15.000000" customHeight="1">
      <c r="A107" s="36" t="str">
        <v>льгот, установленных законодательством субъектов Российской Федерации</v>
      </c>
      <c r="B107" s="33" t="str">
        <v>1510</v>
      </c>
      <c r="C107" s="35">
        <v>0</v>
      </c>
    </row>
    <row r="108" ht="24.750000" customHeight="1">
      <c r="A108" s="36" t="str">
        <v>льгот, установленных в соответствии со ст.7 НК РФ международными договорами Российской Федерации</v>
      </c>
      <c r="B108" s="33" t="str">
        <v>1520</v>
      </c>
      <c r="C108" s="35">
        <v>0</v>
      </c>
    </row>
    <row r="109" ht="24.750000" customHeight="1">
      <c r="A109" s="36" t="str">
        <v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v>
      </c>
      <c r="B109" s="33" t="str">
        <v>1530</v>
      </c>
      <c r="C109" s="35">
        <v>0</v>
      </c>
    </row>
    <row r="110" ht="15.000000" customHeight="1">
      <c r="A110" s="34" t="str">
        <v>6. Контрольная сумма</v>
      </c>
      <c r="B110" s="33" t="str">
        <v>1600</v>
      </c>
      <c r="C110" s="35">
        <v>5354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20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0" t="str">
        <v>РАЗДЕЛ II_x000A_Отчет о налоговой базе и структуре начислений по транспортному налогу по физическим лицам</v>
      </c>
      <c r="B1" s="30"/>
      <c r="C1" s="30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1"/>
      <c r="B2" s="31"/>
      <c r="C2" s="32" t="str">
        <v>тыс.руб.</v>
      </c>
    </row>
    <row r="3" ht="15.000000" customHeight="1">
      <c r="A3" s="33" t="str">
        <f>"Показатели"</f>
        <v>Показатели</v>
      </c>
      <c r="B3" s="33" t="str">
        <f>"Код строки"</f>
        <v>Код строки</v>
      </c>
      <c r="C3" s="33" t="str">
        <v>Значение показателя</v>
      </c>
    </row>
    <row r="4" ht="15.000000" customHeight="1">
      <c r="A4" s="33" t="str">
        <f>"А"</f>
        <v>А</v>
      </c>
      <c r="B4" s="33" t="str">
        <f>"Б"</f>
        <v>Б</v>
      </c>
      <c r="C4" s="33" t="str">
        <v>1</v>
      </c>
    </row>
    <row r="5" ht="15.000000" customHeight="1">
      <c r="A5" s="34" t="str">
        <v>1. Количество налогоплательщиков, учтенных в базе данных налоговых органов, единиц, в том числе:</v>
      </c>
      <c r="B5" s="33" t="str">
        <v>2100</v>
      </c>
      <c r="C5" s="35">
        <v>2174</v>
      </c>
    </row>
    <row r="6" ht="15.000000" customHeight="1">
      <c r="A6" s="36" t="str">
        <v>которым исчислен налог к уплате</v>
      </c>
      <c r="B6" s="33" t="str">
        <v>2110</v>
      </c>
      <c r="C6" s="35">
        <v>2055</v>
      </c>
    </row>
    <row r="7" ht="15.000000" customHeight="1">
      <c r="A7" s="37" t="str">
        <v>которым исчислен налог на сумму менее 100 рублей,  и не направляется налоговое уведомление</v>
      </c>
      <c r="B7" s="33" t="str">
        <v>2111</v>
      </c>
      <c r="C7" s="35">
        <v>17</v>
      </c>
    </row>
    <row r="8" ht="15.000000" customHeight="1">
      <c r="A8" s="36" t="str">
        <v>которым предоставлены налоговые льготы, из них</v>
      </c>
      <c r="B8" s="33" t="str">
        <v>2120</v>
      </c>
      <c r="C8" s="35">
        <v>188</v>
      </c>
    </row>
    <row r="9" ht="15.000000" customHeight="1">
      <c r="A9" s="37" t="str">
        <v>льготы, установленные законодательством субъектов Российской Федерации</v>
      </c>
      <c r="B9" s="33" t="str">
        <v>2130</v>
      </c>
      <c r="C9" s="35">
        <v>186</v>
      </c>
    </row>
    <row r="10" ht="24.750000" customHeight="1">
      <c r="A10" s="37" t="str">
        <v>льготы, установленные в соответствии со ст.7 НК РФ международными договорами Российской Федерации</v>
      </c>
      <c r="B10" s="33" t="str">
        <v>2140</v>
      </c>
      <c r="C10" s="35">
        <v>0</v>
      </c>
    </row>
    <row r="11" ht="15.000000" customHeight="1">
      <c r="A11" s="37" t="str">
        <v>льгота, установленная в соответствии со ст. 361.1 НК РФ</v>
      </c>
      <c r="B11" s="33" t="str">
        <v>2150</v>
      </c>
      <c r="C11" s="35">
        <v>2</v>
      </c>
    </row>
    <row r="12" ht="24.750000" customHeight="1">
      <c r="A12" s="37" t="str">
        <v>которым исчислен налог по налоговым ставкам, установленным законодательством субъектов Российской Федерации в размере 0 рублей</v>
      </c>
      <c r="B12" s="33" t="str">
        <v>2160</v>
      </c>
      <c r="C12" s="35">
        <v>0</v>
      </c>
    </row>
    <row r="13" ht="15.000000" customHeight="1">
      <c r="A13" s="34" t="str">
        <v>2. Количество транспортных средств, учтенных в базе данных налогового органа, единиц, в том числе:</v>
      </c>
      <c r="B13" s="33" t="str">
        <v>2200</v>
      </c>
      <c r="C13" s="35">
        <v>3112</v>
      </c>
    </row>
    <row r="14" ht="15.000000" customHeight="1">
      <c r="A14" s="36" t="str">
        <v>наземных транспортных средств</v>
      </c>
      <c r="B14" s="33" t="str">
        <v>2210</v>
      </c>
      <c r="C14" s="35">
        <v>3097</v>
      </c>
    </row>
    <row r="15" ht="15.000000" customHeight="1">
      <c r="A15" s="36" t="str">
        <v>водных транспортных средств</v>
      </c>
      <c r="B15" s="33" t="str">
        <v>2220</v>
      </c>
      <c r="C15" s="35">
        <v>15</v>
      </c>
    </row>
    <row r="16" ht="15.000000" customHeight="1">
      <c r="A16" s="36" t="str">
        <v>воздушных транспортных средств</v>
      </c>
      <c r="B16" s="33" t="str">
        <v>2230</v>
      </c>
      <c r="C16" s="35">
        <v>0</v>
      </c>
    </row>
    <row r="17" ht="15.000000" customHeight="1">
      <c r="A17" s="34" t="str">
        <v>3. Количество транспортных средств, по которым предъявлен налог к уплате, в том числе:</v>
      </c>
      <c r="B17" s="33" t="str">
        <v>2300</v>
      </c>
      <c r="C17" s="35">
        <v>2881</v>
      </c>
    </row>
    <row r="18" ht="15.000000" customHeight="1">
      <c r="A18" s="36" t="str">
        <v>по наземным транспортным средствам, из них</v>
      </c>
      <c r="B18" s="33" t="str">
        <v>2310</v>
      </c>
      <c r="C18" s="35">
        <v>2877</v>
      </c>
    </row>
    <row r="19" ht="15.000000" customHeight="1">
      <c r="A19" s="37" t="str">
        <v>Автомобили легковые с мощностью двигателя:</v>
      </c>
      <c r="B19" s="33" t="str">
        <v>2311</v>
      </c>
      <c r="C19" s="35">
        <v>2495</v>
      </c>
    </row>
    <row r="20" ht="15.000000" customHeight="1">
      <c r="A20" s="38" t="str">
        <v>до 100 л.с. (до 73,55 кВт) включительно</v>
      </c>
      <c r="B20" s="33" t="str">
        <v>2312</v>
      </c>
      <c r="C20" s="35">
        <v>1971</v>
      </c>
    </row>
    <row r="21" ht="15.000000" customHeight="1">
      <c r="A21" s="38" t="str">
        <v>свыше 100 л.с. до 150 л.с. (свыше 73,55 кВт до 110,33 кВт) включительно</v>
      </c>
      <c r="B21" s="33" t="str">
        <v>2313</v>
      </c>
      <c r="C21" s="35">
        <v>471</v>
      </c>
    </row>
    <row r="22" ht="15.000000" customHeight="1">
      <c r="A22" s="38" t="str">
        <v>свыше 150 л.с. до 200 л.с. (свыше 110,33 кВт до 147,1 кВт) включительно</v>
      </c>
      <c r="B22" s="33" t="str">
        <v>2314</v>
      </c>
      <c r="C22" s="35">
        <v>37</v>
      </c>
    </row>
    <row r="23" ht="15.000000" customHeight="1">
      <c r="A23" s="38" t="str">
        <v>свыше 200 л.с. до 250 л.с. (свыше 147,1 кВт до 183,9 кВт) включительно</v>
      </c>
      <c r="B23" s="33" t="str">
        <v>2315</v>
      </c>
      <c r="C23" s="35">
        <v>12</v>
      </c>
    </row>
    <row r="24" ht="15.000000" customHeight="1">
      <c r="A24" s="38" t="str">
        <v>свыше 250 л.с. (свыше 183,9 кВт)</v>
      </c>
      <c r="B24" s="33" t="str">
        <v>2316</v>
      </c>
      <c r="C24" s="35">
        <v>4</v>
      </c>
    </row>
    <row r="25" ht="24.750000" customHeight="1">
      <c r="A25" s="37" t="str">
        <v>в том числе с учетом повышающего коэффициента, установленного в соответствии с п. 2 статьи 362 НК РФ</v>
      </c>
      <c r="B25" s="33" t="str">
        <v>2317</v>
      </c>
      <c r="C25" s="35">
        <v>0</v>
      </c>
    </row>
    <row r="26" ht="15.000000" customHeight="1">
      <c r="A26" s="38" t="str">
        <v>коэффициент 1,1</v>
      </c>
      <c r="B26" s="33" t="str">
        <v>2318</v>
      </c>
      <c r="C26" s="35">
        <v>0</v>
      </c>
    </row>
    <row r="27" ht="15.000000" customHeight="1">
      <c r="A27" s="38" t="str">
        <v>коэффициент 1,3</v>
      </c>
      <c r="B27" s="33" t="str">
        <v>2319</v>
      </c>
      <c r="C27" s="35">
        <v>0</v>
      </c>
    </row>
    <row r="28" ht="15.000000" customHeight="1">
      <c r="A28" s="38" t="str">
        <v>коэффициент 1,5</v>
      </c>
      <c r="B28" s="33" t="str">
        <v>2320</v>
      </c>
      <c r="C28" s="35">
        <v>0</v>
      </c>
    </row>
    <row r="29" ht="15.000000" customHeight="1">
      <c r="A29" s="38" t="str">
        <v>коэффициент 2</v>
      </c>
      <c r="B29" s="33" t="str">
        <v>2321</v>
      </c>
      <c r="C29" s="35">
        <v>0</v>
      </c>
    </row>
    <row r="30" ht="15.000000" customHeight="1">
      <c r="A30" s="38" t="str">
        <v>коэффициент 3</v>
      </c>
      <c r="B30" s="33" t="str">
        <v>2322</v>
      </c>
      <c r="C30" s="35">
        <v>0</v>
      </c>
    </row>
    <row r="31" ht="15.000000" customHeight="1">
      <c r="A31" s="37" t="str">
        <v>Мотоциклы и мотороллеры с мощностью двигателя:</v>
      </c>
      <c r="B31" s="33" t="str">
        <v>2323</v>
      </c>
      <c r="C31" s="35">
        <v>73</v>
      </c>
    </row>
    <row r="32" ht="15.000000" customHeight="1">
      <c r="A32" s="38" t="str">
        <v>до 20 л.с. (до 14,7 кВт) включительно</v>
      </c>
      <c r="B32" s="33" t="str">
        <v>2324</v>
      </c>
      <c r="C32" s="35">
        <v>41</v>
      </c>
    </row>
    <row r="33" ht="15.000000" customHeight="1">
      <c r="A33" s="38" t="str">
        <v>свыше 20 л.с. до 35 л.с. (свыше 14,7 кВт до 25,74 кВт) включительно</v>
      </c>
      <c r="B33" s="33" t="str">
        <v>2325</v>
      </c>
      <c r="C33" s="35">
        <v>30</v>
      </c>
    </row>
    <row r="34" ht="15.000000" customHeight="1">
      <c r="A34" s="38" t="str">
        <v>свыше 35 л.с. (свыше 25,74 кВт)</v>
      </c>
      <c r="B34" s="33" t="str">
        <v>2326</v>
      </c>
      <c r="C34" s="35">
        <v>2</v>
      </c>
    </row>
    <row r="35" ht="15.000000" customHeight="1">
      <c r="A35" s="37" t="str">
        <v>Автобусы с мощностью двигателя:</v>
      </c>
      <c r="B35" s="33" t="str">
        <v>2327</v>
      </c>
      <c r="C35" s="35">
        <v>21</v>
      </c>
    </row>
    <row r="36" ht="15.000000" customHeight="1">
      <c r="A36" s="38" t="str">
        <v>до 200 л.с. (до 147,1 кВт) включительно</v>
      </c>
      <c r="B36" s="33" t="str">
        <v>2328</v>
      </c>
      <c r="C36" s="35">
        <v>20</v>
      </c>
    </row>
    <row r="37" ht="15.000000" customHeight="1">
      <c r="A37" s="38" t="str">
        <v>свыше 200 л.с. (свыше 147,1 кВт)</v>
      </c>
      <c r="B37" s="33" t="str">
        <v>2329</v>
      </c>
      <c r="C37" s="35">
        <v>1</v>
      </c>
    </row>
    <row r="38" ht="15.000000" customHeight="1">
      <c r="A38" s="37" t="str">
        <v>Автомобили грузовые с мощностью двигателя:</v>
      </c>
      <c r="B38" s="33" t="str">
        <v>2330</v>
      </c>
      <c r="C38" s="35">
        <v>218</v>
      </c>
    </row>
    <row r="39" ht="15.000000" customHeight="1">
      <c r="A39" s="38" t="str">
        <v>до 100 л.с. (до 73,55 кВт) включительно</v>
      </c>
      <c r="B39" s="33" t="str">
        <v>2331</v>
      </c>
      <c r="C39" s="35">
        <v>91</v>
      </c>
    </row>
    <row r="40" ht="15.000000" customHeight="1">
      <c r="A40" s="38" t="str">
        <v>свыше 100 л.с. до 150 л.с. (свыше 73,55 кВт до 110,33 кВт) включительно</v>
      </c>
      <c r="B40" s="33" t="str">
        <v>2332</v>
      </c>
      <c r="C40" s="35">
        <v>47</v>
      </c>
    </row>
    <row r="41" ht="15.000000" customHeight="1">
      <c r="A41" s="38" t="str">
        <v>свыше 150 л.с. до 200 л.с. (свыше 110,33 кВт до 147,1 кВт) включительно</v>
      </c>
      <c r="B41" s="33" t="str">
        <v>2333</v>
      </c>
      <c r="C41" s="35">
        <v>0</v>
      </c>
    </row>
    <row r="42" ht="15.000000" customHeight="1">
      <c r="A42" s="38" t="str">
        <v>свыше 200 л.с. до 250 л.с. (свыше 147,1 кВт до 183,9 кВт) включительно</v>
      </c>
      <c r="B42" s="33" t="str">
        <v>2334</v>
      </c>
      <c r="C42" s="35">
        <v>29</v>
      </c>
    </row>
    <row r="43" ht="15.000000" customHeight="1">
      <c r="A43" s="38" t="str">
        <v>свыше 250 л.с. (свыше 183,9 кВт)</v>
      </c>
      <c r="B43" s="33" t="str">
        <v>2335</v>
      </c>
      <c r="C43" s="35">
        <v>51</v>
      </c>
    </row>
    <row r="44" ht="24.750000" customHeight="1">
      <c r="A44" s="37" t="str">
        <v>Другие самоходные транспортные средства, машины и механизмы на пневматическом и гусеничном ходу</v>
      </c>
      <c r="B44" s="33" t="str">
        <v>2336</v>
      </c>
      <c r="C44" s="35">
        <v>68</v>
      </c>
    </row>
    <row r="45" ht="15.000000" customHeight="1">
      <c r="A45" s="37" t="str">
        <v>Снегоходы, мотосани с мощностью двигателя:</v>
      </c>
      <c r="B45" s="33" t="str">
        <v>2337</v>
      </c>
      <c r="C45" s="35">
        <v>2</v>
      </c>
    </row>
    <row r="46" ht="15.000000" customHeight="1">
      <c r="A46" s="38" t="str">
        <v>до 50 л.с. (до 36,77 кВт) включительно</v>
      </c>
      <c r="B46" s="33" t="str">
        <v>2338</v>
      </c>
      <c r="C46" s="35">
        <v>1</v>
      </c>
    </row>
    <row r="47" ht="15.000000" customHeight="1">
      <c r="A47" s="38" t="str">
        <v>свыше 50 л.с. (свыше 36,77 кВт)</v>
      </c>
      <c r="B47" s="33" t="str">
        <v>2339</v>
      </c>
      <c r="C47" s="35">
        <v>1</v>
      </c>
    </row>
    <row r="48" ht="15.000000" customHeight="1">
      <c r="A48" s="37" t="str">
        <v>в том числе зарегистрированные  в подразделениях Госавтоинспекции МВД России</v>
      </c>
      <c r="B48" s="33" t="str">
        <v>2340</v>
      </c>
      <c r="C48" s="35">
        <v>2807</v>
      </c>
    </row>
    <row r="49" ht="15.000000" customHeight="1">
      <c r="A49" s="36" t="str">
        <v>по водным транспортным средствам, из них:</v>
      </c>
      <c r="B49" s="33" t="str">
        <v>2350</v>
      </c>
      <c r="C49" s="35">
        <v>4</v>
      </c>
    </row>
    <row r="50" ht="15.000000" customHeight="1">
      <c r="A50" s="37" t="str">
        <v>Катера, моторные лодки и другие водные транспортные средства с мощностью двигателя:</v>
      </c>
      <c r="B50" s="33" t="str">
        <v>2351</v>
      </c>
      <c r="C50" s="35">
        <v>4</v>
      </c>
    </row>
    <row r="51" ht="15.000000" customHeight="1">
      <c r="A51" s="38" t="str">
        <v>до 100 л.с. (до 73,55 кВт) включительно</v>
      </c>
      <c r="B51" s="33" t="str">
        <v>2352</v>
      </c>
      <c r="C51" s="35">
        <v>3</v>
      </c>
    </row>
    <row r="52" ht="15.000000" customHeight="1">
      <c r="A52" s="38" t="str">
        <v>свыше 100 л.с. (свыше 73,55 кВт)</v>
      </c>
      <c r="B52" s="33" t="str">
        <v>2353</v>
      </c>
      <c r="C52" s="35">
        <v>1</v>
      </c>
    </row>
    <row r="53" ht="15.000000" customHeight="1">
      <c r="A53" s="37" t="str">
        <v>Яхты и другие парусно-моторные суда с мощностью двигателя:</v>
      </c>
      <c r="B53" s="33" t="str">
        <v>2354</v>
      </c>
      <c r="C53" s="35">
        <v>0</v>
      </c>
    </row>
    <row r="54" ht="15.000000" customHeight="1">
      <c r="A54" s="38" t="str">
        <v>до 100 л.с. (до 73,55 кВт) включительно</v>
      </c>
      <c r="B54" s="33" t="str">
        <v>2355</v>
      </c>
      <c r="C54" s="35">
        <v>0</v>
      </c>
    </row>
    <row r="55" ht="15.000000" customHeight="1">
      <c r="A55" s="38" t="str">
        <v>свыше 100 л.с. (свыше 73,55 кВт)</v>
      </c>
      <c r="B55" s="33" t="str">
        <v>2356</v>
      </c>
      <c r="C55" s="35">
        <v>0</v>
      </c>
    </row>
    <row r="56" ht="15.000000" customHeight="1">
      <c r="A56" s="37" t="str">
        <v>Гидроциклы с мощностью двигателя:</v>
      </c>
      <c r="B56" s="33" t="str">
        <v>2357</v>
      </c>
      <c r="C56" s="35">
        <v>0</v>
      </c>
    </row>
    <row r="57" ht="15.000000" customHeight="1">
      <c r="A57" s="38" t="str">
        <v>до 100 л.с. (до 73,55 кВт) включительно</v>
      </c>
      <c r="B57" s="33" t="str">
        <v>2358</v>
      </c>
      <c r="C57" s="35">
        <v>0</v>
      </c>
    </row>
    <row r="58" ht="15.000000" customHeight="1">
      <c r="A58" s="38" t="str">
        <v>свыше 100 л.с. (свыше 73,55 кВт)</v>
      </c>
      <c r="B58" s="33" t="str">
        <v>2359</v>
      </c>
      <c r="C58" s="35">
        <v>0</v>
      </c>
    </row>
    <row r="59" ht="15.000000" customHeight="1">
      <c r="A59" s="37" t="str">
        <v>Несамоходные (буксируемые) суда, для которых определяется валовая вместимость</v>
      </c>
      <c r="B59" s="33" t="str">
        <v>2360</v>
      </c>
      <c r="C59" s="35">
        <v>0</v>
      </c>
    </row>
    <row r="60" ht="15.000000" customHeight="1">
      <c r="A60" s="37" t="str">
        <v>Иные водные транспортные средства</v>
      </c>
      <c r="B60" s="33" t="str">
        <v>2361</v>
      </c>
      <c r="C60" s="35">
        <v>0</v>
      </c>
    </row>
    <row r="61" ht="15.000000" customHeight="1">
      <c r="A61" s="36" t="str">
        <v>по воздушным транспортным средствам</v>
      </c>
      <c r="B61" s="33" t="str">
        <v>2370</v>
      </c>
      <c r="C61" s="35">
        <v>0</v>
      </c>
    </row>
    <row r="62" ht="15.000000" customHeight="1">
      <c r="A62" s="34" t="str">
        <v>4. Сумма налога, подлежащая уплате в бюджет, в том числе:</v>
      </c>
      <c r="B62" s="33" t="str">
        <v>2400</v>
      </c>
      <c r="C62" s="35">
        <v>6244</v>
      </c>
    </row>
    <row r="63" ht="15.000000" customHeight="1">
      <c r="A63" s="36" t="str">
        <v>по наземным транспортным средствам, из них:</v>
      </c>
      <c r="B63" s="33" t="str">
        <v>2410</v>
      </c>
      <c r="C63" s="35">
        <v>6236</v>
      </c>
    </row>
    <row r="64" ht="15.000000" customHeight="1">
      <c r="A64" s="37" t="str">
        <v>Автомобили легковые с мощностью двигателя:</v>
      </c>
      <c r="B64" s="33" t="str">
        <v>2411</v>
      </c>
      <c r="C64" s="35">
        <v>3876</v>
      </c>
    </row>
    <row r="65" ht="15.000000" customHeight="1">
      <c r="A65" s="38" t="str">
        <v>до 100 л.с. (до 73,55 кВт) включительно</v>
      </c>
      <c r="B65" s="33" t="str">
        <v>2412</v>
      </c>
      <c r="C65" s="35">
        <v>1898</v>
      </c>
    </row>
    <row r="66" ht="15.000000" customHeight="1">
      <c r="A66" s="38" t="str">
        <v>свыше 100 л.с. до 150 л.с. (свыше 73,55 кВт до 110,33 кВт) включительно</v>
      </c>
      <c r="B66" s="33" t="str">
        <v>2413</v>
      </c>
      <c r="C66" s="35">
        <v>1455</v>
      </c>
    </row>
    <row r="67" ht="15.000000" customHeight="1">
      <c r="A67" s="38" t="str">
        <v>свыше 150 л.с. до 200 л.с. (свыше 110,33 кВт до 147,1 кВт) включительно</v>
      </c>
      <c r="B67" s="33" t="str">
        <v>2414</v>
      </c>
      <c r="C67" s="35">
        <v>223</v>
      </c>
    </row>
    <row r="68" ht="15.000000" customHeight="1">
      <c r="A68" s="38" t="str">
        <v>свыше 200 л.с. до 250 л.с. (свыше 147,1 кВт до 183,9 кВт) включительно</v>
      </c>
      <c r="B68" s="33" t="str">
        <v>2415</v>
      </c>
      <c r="C68" s="35">
        <v>143</v>
      </c>
    </row>
    <row r="69" ht="15.000000" customHeight="1">
      <c r="A69" s="38" t="str">
        <v>свыше 250 л.с. (свыше 183,9 кВт)</v>
      </c>
      <c r="B69" s="33" t="str">
        <v>2416</v>
      </c>
      <c r="C69" s="35">
        <v>157</v>
      </c>
    </row>
    <row r="70" ht="24.750000" customHeight="1">
      <c r="A70" s="37" t="str">
        <v>в том числе с учетом повышающего коэффициента, установленного в соответствии с п. 2 статьи 362 НК РФ</v>
      </c>
      <c r="B70" s="33" t="str">
        <v>2417</v>
      </c>
      <c r="C70" s="35">
        <v>0</v>
      </c>
    </row>
    <row r="71" ht="15.000000" customHeight="1">
      <c r="A71" s="38" t="str">
        <v>коэффициент 1,1</v>
      </c>
      <c r="B71" s="33" t="str">
        <v>2418</v>
      </c>
      <c r="C71" s="35">
        <v>0</v>
      </c>
    </row>
    <row r="72" ht="15.000000" customHeight="1">
      <c r="A72" s="38" t="str">
        <v>коэффициент 1,3</v>
      </c>
      <c r="B72" s="33" t="str">
        <v>2419</v>
      </c>
      <c r="C72" s="35">
        <v>0</v>
      </c>
    </row>
    <row r="73" ht="15.000000" customHeight="1">
      <c r="A73" s="38" t="str">
        <v>коэффициент 1,5</v>
      </c>
      <c r="B73" s="33" t="str">
        <v>2420</v>
      </c>
      <c r="C73" s="35">
        <v>0</v>
      </c>
    </row>
    <row r="74" ht="15.000000" customHeight="1">
      <c r="A74" s="38" t="str">
        <v>коэффициент 2</v>
      </c>
      <c r="B74" s="33" t="str">
        <v>2421</v>
      </c>
      <c r="C74" s="35">
        <v>0</v>
      </c>
    </row>
    <row r="75" ht="15.000000" customHeight="1">
      <c r="A75" s="38" t="str">
        <v>коэффициент 3</v>
      </c>
      <c r="B75" s="33" t="str">
        <v>2422</v>
      </c>
      <c r="C75" s="35">
        <v>0</v>
      </c>
    </row>
    <row r="76" ht="15.000000" customHeight="1">
      <c r="A76" s="37" t="str">
        <v>Мотоциклы и мотороллеры с мощностью двигателя:</v>
      </c>
      <c r="B76" s="33" t="str">
        <v>2423</v>
      </c>
      <c r="C76" s="35">
        <v>17</v>
      </c>
    </row>
    <row r="77" ht="15.000000" customHeight="1">
      <c r="A77" s="38" t="str">
        <v>до 20 л.с. (до 14,7 кВт) включительно</v>
      </c>
      <c r="B77" s="33" t="str">
        <v>2424</v>
      </c>
      <c r="C77" s="35">
        <v>2</v>
      </c>
    </row>
    <row r="78" ht="15.000000" customHeight="1">
      <c r="A78" s="38" t="str">
        <v>свыше 20 л.с. до 35 л.с. (свыше 14,7 кВт до 25,74 кВт) включительно</v>
      </c>
      <c r="B78" s="33" t="str">
        <v>2425</v>
      </c>
      <c r="C78" s="35">
        <v>12</v>
      </c>
    </row>
    <row r="79" ht="15.000000" customHeight="1">
      <c r="A79" s="38" t="str">
        <v>свыше 35 л.с. (свыше 25,74 кВт)</v>
      </c>
      <c r="B79" s="33" t="str">
        <v>2426</v>
      </c>
      <c r="C79" s="35">
        <v>3</v>
      </c>
    </row>
    <row r="80" ht="15.000000" customHeight="1">
      <c r="A80" s="37" t="str">
        <v>Автобусы с мощностью двигателя:</v>
      </c>
      <c r="B80" s="33" t="str">
        <v>2427</v>
      </c>
      <c r="C80" s="35">
        <v>80</v>
      </c>
    </row>
    <row r="81" ht="15.000000" customHeight="1">
      <c r="A81" s="38" t="str">
        <v>до 200 л.с. (до 147,1 кВт) включительно</v>
      </c>
      <c r="B81" s="33" t="str">
        <v>2428</v>
      </c>
      <c r="C81" s="35">
        <v>78</v>
      </c>
    </row>
    <row r="82" ht="15.000000" customHeight="1">
      <c r="A82" s="38" t="str">
        <v>свыше 200 л.с. (свыше 147,1 кВт)</v>
      </c>
      <c r="B82" s="33" t="str">
        <v>2429</v>
      </c>
      <c r="C82" s="35">
        <v>2</v>
      </c>
    </row>
    <row r="83" ht="15.000000" customHeight="1">
      <c r="A83" s="37" t="str">
        <v>Автомобили грузовые с мощностью двигателя:</v>
      </c>
      <c r="B83" s="33" t="str">
        <v>2430</v>
      </c>
      <c r="C83" s="35">
        <v>2142</v>
      </c>
    </row>
    <row r="84" ht="15.000000" customHeight="1">
      <c r="A84" s="38" t="str">
        <v>до 100 л.с. (до 73,55 кВт) включительно</v>
      </c>
      <c r="B84" s="33" t="str">
        <v>2431</v>
      </c>
      <c r="C84" s="35">
        <v>148</v>
      </c>
    </row>
    <row r="85" ht="15.000000" customHeight="1">
      <c r="A85" s="38" t="str">
        <v>свыше 100 л.с. до 150 л.с. (свыше 73,55 кВт до 110,33 кВт) включительно</v>
      </c>
      <c r="B85" s="33" t="str">
        <v>2432</v>
      </c>
      <c r="C85" s="35">
        <v>173</v>
      </c>
    </row>
    <row r="86" ht="15.000000" customHeight="1">
      <c r="A86" s="38" t="str">
        <v>свыше 150 л.с. до 200 л.с. (свыше 110,33 кВт до 147,1 кВт) включительно</v>
      </c>
      <c r="B86" s="33" t="str">
        <v>2433</v>
      </c>
      <c r="C86" s="35">
        <v>0</v>
      </c>
    </row>
    <row r="87" ht="15.000000" customHeight="1">
      <c r="A87" s="38" t="str">
        <v>свыше 200 л.с. до 250 л.с. (свыше 147,1 кВт до 183,9 кВт) включительно</v>
      </c>
      <c r="B87" s="33" t="str">
        <v>2434</v>
      </c>
      <c r="C87" s="35">
        <v>368</v>
      </c>
    </row>
    <row r="88" ht="15.000000" customHeight="1">
      <c r="A88" s="38" t="str">
        <v>свыше 250 л.с. (свыше 183,9 кВт)</v>
      </c>
      <c r="B88" s="33" t="str">
        <v>2435</v>
      </c>
      <c r="C88" s="35">
        <v>1453</v>
      </c>
    </row>
    <row r="89" ht="24.750000" customHeight="1">
      <c r="A89" s="37" t="str">
        <v>Другие самоходные транспортные средства, машины и механизмы на пневматическом и гусеничном ходу</v>
      </c>
      <c r="B89" s="33" t="str">
        <v>2436</v>
      </c>
      <c r="C89" s="35">
        <v>112</v>
      </c>
    </row>
    <row r="90" ht="15.000000" customHeight="1">
      <c r="A90" s="37" t="str">
        <v>Снегоходы, мотосани с мощностью двигателя:</v>
      </c>
      <c r="B90" s="33" t="str">
        <v>2437</v>
      </c>
      <c r="C90" s="35">
        <v>9</v>
      </c>
    </row>
    <row r="91" ht="15.000000" customHeight="1">
      <c r="A91" s="38" t="str">
        <v>до 50 л.с. (до 36,77 кВт) включительно</v>
      </c>
      <c r="B91" s="33" t="str">
        <v>2438</v>
      </c>
      <c r="C91" s="35">
        <v>1</v>
      </c>
    </row>
    <row r="92" ht="15.000000" customHeight="1">
      <c r="A92" s="38" t="str">
        <v>свыше 50 л.с. (свыше 36,77 кВт)</v>
      </c>
      <c r="B92" s="33" t="str">
        <v>2439</v>
      </c>
      <c r="C92" s="35">
        <v>8</v>
      </c>
    </row>
    <row r="93" ht="15.000000" customHeight="1">
      <c r="A93" s="37" t="str">
        <v>в том числе зарегистрированные  в подразделениях Госавтоинспекции МВД России</v>
      </c>
      <c r="B93" s="33" t="str">
        <v>2440</v>
      </c>
      <c r="C93" s="35">
        <v>6114</v>
      </c>
    </row>
    <row r="94" ht="15.000000" customHeight="1">
      <c r="A94" s="36" t="str">
        <v>по водным транспортным средствам, из них:</v>
      </c>
      <c r="B94" s="33" t="str">
        <v>2450</v>
      </c>
      <c r="C94" s="35">
        <v>8</v>
      </c>
    </row>
    <row r="95" ht="15.000000" customHeight="1">
      <c r="A95" s="37" t="str">
        <v>Катера, моторные лодки и другие водные транспортные средства с мощностью двигателя:</v>
      </c>
      <c r="B95" s="33" t="str">
        <v>2451</v>
      </c>
      <c r="C95" s="35">
        <v>8</v>
      </c>
    </row>
    <row r="96" ht="15.000000" customHeight="1">
      <c r="A96" s="38" t="str">
        <v>до 100 л.с. (до 73,55 кВт) включительно</v>
      </c>
      <c r="B96" s="33" t="str">
        <v>2452</v>
      </c>
      <c r="C96" s="35">
        <v>1</v>
      </c>
    </row>
    <row r="97" ht="15.000000" customHeight="1">
      <c r="A97" s="38" t="str">
        <v>свыше 100 л.с. (свыше 73,55 кВт)</v>
      </c>
      <c r="B97" s="33" t="str">
        <v>2453</v>
      </c>
      <c r="C97" s="35">
        <v>7</v>
      </c>
    </row>
    <row r="98" ht="15.000000" customHeight="1">
      <c r="A98" s="37" t="str">
        <v>Яхты и другие парусно-моторные суда с мощностью двигателя:</v>
      </c>
      <c r="B98" s="33" t="str">
        <v>2454</v>
      </c>
      <c r="C98" s="35">
        <v>0</v>
      </c>
    </row>
    <row r="99" ht="15.000000" customHeight="1">
      <c r="A99" s="38" t="str">
        <v>до 100 л.с. (до 73,55 кВт) включительно</v>
      </c>
      <c r="B99" s="33" t="str">
        <v>2455</v>
      </c>
      <c r="C99" s="35">
        <v>0</v>
      </c>
    </row>
    <row r="100" ht="15.000000" customHeight="1">
      <c r="A100" s="38" t="str">
        <v>свыше 100 л.с. (свыше 73,55 кВт)</v>
      </c>
      <c r="B100" s="33" t="str">
        <v>2456</v>
      </c>
      <c r="C100" s="35">
        <v>0</v>
      </c>
    </row>
    <row r="101" ht="15.000000" customHeight="1">
      <c r="A101" s="37" t="str">
        <v>Гидроциклы с мощностью двигателя:</v>
      </c>
      <c r="B101" s="33" t="str">
        <v>2457</v>
      </c>
      <c r="C101" s="35">
        <v>0</v>
      </c>
    </row>
    <row r="102" ht="15.000000" customHeight="1">
      <c r="A102" s="38" t="str">
        <v>до 100 л.с. (до 73,55 кВт) включительно</v>
      </c>
      <c r="B102" s="33" t="str">
        <v>2458</v>
      </c>
      <c r="C102" s="35">
        <v>0</v>
      </c>
    </row>
    <row r="103" ht="15.000000" customHeight="1">
      <c r="A103" s="38" t="str">
        <v>свыше 100 л.с. (свыше 73,55 кВт)</v>
      </c>
      <c r="B103" s="33" t="str">
        <v>2459</v>
      </c>
      <c r="C103" s="35">
        <v>0</v>
      </c>
    </row>
    <row r="104" ht="15.000000" customHeight="1">
      <c r="A104" s="37" t="str">
        <v>Несамоходные (буксируемые) суда, для которых определяется валовая вместимость</v>
      </c>
      <c r="B104" s="33" t="str">
        <v>2460</v>
      </c>
      <c r="C104" s="35">
        <v>0</v>
      </c>
    </row>
    <row r="105" ht="15.000000" customHeight="1">
      <c r="A105" s="37" t="str">
        <v>Иные водные транспортные средства</v>
      </c>
      <c r="B105" s="33" t="str">
        <v>2461</v>
      </c>
      <c r="C105" s="35">
        <v>0</v>
      </c>
    </row>
    <row r="106" ht="15.000000" customHeight="1">
      <c r="A106" s="36" t="str">
        <v>по воздушным транспортным средствам</v>
      </c>
      <c r="B106" s="33" t="str">
        <v>2470</v>
      </c>
      <c r="C106" s="35">
        <v>0</v>
      </c>
    </row>
    <row r="107" ht="15.000000" customHeight="1">
      <c r="A107" s="34" t="str">
        <v>5. Сумма налога менее 100 рублей, по которой не направляется налоговое уведомление</v>
      </c>
      <c r="B107" s="33" t="str">
        <v>2480</v>
      </c>
      <c r="C107" s="35">
        <v>1</v>
      </c>
    </row>
    <row r="108" ht="24.750000" customHeight="1">
      <c r="A108" s="34" t="str">
        <v>6.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8" s="33" t="str">
        <v>2500</v>
      </c>
      <c r="C108" s="35">
        <v>304</v>
      </c>
    </row>
    <row r="109" ht="15.000000" customHeight="1">
      <c r="A109" s="36" t="str">
        <v>льгот, установленных законодательством субъектов Российской Федерации</v>
      </c>
      <c r="B109" s="33" t="str">
        <v>2510</v>
      </c>
      <c r="C109" s="35">
        <v>287</v>
      </c>
    </row>
    <row r="110" ht="24.750000" customHeight="1">
      <c r="A110" s="36" t="str">
        <v>льгот, установленных в соответствии со ст.7 НК РФ международными договорами Российской Федерации</v>
      </c>
      <c r="B110" s="33" t="str">
        <v>2520</v>
      </c>
      <c r="C110" s="35">
        <v>0</v>
      </c>
    </row>
    <row r="111" ht="15.000000" customHeight="1">
      <c r="A111" s="36" t="str">
        <v>льготы, установленной в соответствии со ст.361.1 НК РФ</v>
      </c>
      <c r="B111" s="33" t="str">
        <v>2530</v>
      </c>
      <c r="C111" s="35">
        <v>17</v>
      </c>
    </row>
    <row r="112" ht="15.000000" customHeight="1">
      <c r="A112" s="34" t="str">
        <v>7. Контрольная сумма</v>
      </c>
      <c r="B112" s="33" t="str">
        <v>2600</v>
      </c>
      <c r="C112" s="35">
        <v>56696</v>
      </c>
    </row>
    <row r="113" ht="15.000000" customHeight="1">
      <c r="A113" s="39"/>
      <c r="B113" s="39"/>
      <c r="C113" s="39"/>
    </row>
    <row r="114" ht="18.750000" customHeight="1">
      <c r="A114" s="40" t="str">
        <v>«3» ноября 2017 г.</v>
      </c>
      <c r="B114" s="41" t="str">
        <v>Руководитель налогового органа</v>
      </c>
      <c r="C114" s="41"/>
    </row>
    <row r="115" ht="14.250000" customHeight="1">
      <c r="A115" s="42" t="str">
        <v>Козельский Виктор Николаевич</v>
      </c>
      <c r="B115" s="42"/>
      <c r="C115" s="42"/>
    </row>
    <row r="116" ht="14.250000" customHeight="1">
      <c r="A116" s="43" t="str">
        <v>_________________________________________________________________________________________________________________________________________________________________________________________________________</v>
      </c>
      <c r="B116" s="43"/>
      <c r="C116" s="43"/>
    </row>
    <row r="117" ht="18.000000" customHeight="1">
      <c r="A117" s="44"/>
      <c r="B117" s="45" t="str">
        <v xml:space="preserve">(подпись, Ф.И.О. руководителя)_x000A_</v>
      </c>
      <c r="C117" s="45">
        <v>2</v>
      </c>
    </row>
    <row r="118" ht="14.250000" customHeight="1">
      <c r="A118" s="46" t="str">
        <v>Кулькова Ирина Викторовна, 8(64)1208, 8(8452)211208</v>
      </c>
      <c r="B118" s="47"/>
      <c r="C118" s="47"/>
    </row>
    <row r="119" ht="9.000000" customHeight="1">
      <c r="A119" s="48" t="str">
        <v>_________________________________________________________________________________________________________________________________________________________________________________________________________</v>
      </c>
      <c r="B119" s="48"/>
      <c r="C119" s="48"/>
    </row>
    <row r="120" ht="15.000000" customHeight="1">
      <c r="A120" s="49" t="str">
        <v>(Ф.И.О., номер телефона исполнителя)</v>
      </c>
      <c r="B120" s="47"/>
      <c r="C120" s="47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